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ikel.gorricho\Desktop\AAA PUENTE GRÚA\"/>
    </mc:Choice>
  </mc:AlternateContent>
  <bookViews>
    <workbookView xWindow="0" yWindow="0" windowWidth="13632" windowHeight="6744"/>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77" i="1" l="1"/>
  <c r="L77" i="1"/>
  <c r="M64" i="1"/>
  <c r="M75" i="1"/>
  <c r="K64" i="1"/>
  <c r="L64" i="1"/>
  <c r="L75" i="1"/>
  <c r="M70" i="1"/>
  <c r="M73" i="1"/>
  <c r="K70" i="1"/>
  <c r="K73" i="1"/>
  <c r="L70" i="1"/>
  <c r="J72" i="1"/>
  <c r="M65" i="1"/>
  <c r="M68" i="1"/>
  <c r="K65" i="1"/>
  <c r="K68" i="1"/>
  <c r="L65" i="1"/>
  <c r="J67" i="1"/>
  <c r="M56" i="1"/>
  <c r="M62" i="1"/>
  <c r="K56" i="1"/>
  <c r="L56" i="1"/>
  <c r="L62" i="1"/>
  <c r="M57" i="1"/>
  <c r="M60" i="1"/>
  <c r="K57" i="1"/>
  <c r="K60" i="1"/>
  <c r="L57" i="1"/>
  <c r="J59" i="1"/>
  <c r="M48" i="1"/>
  <c r="M54" i="1"/>
  <c r="K48" i="1"/>
  <c r="L48" i="1"/>
  <c r="L54" i="1"/>
  <c r="M49" i="1"/>
  <c r="M52" i="1"/>
  <c r="K49" i="1"/>
  <c r="K52" i="1"/>
  <c r="L49" i="1"/>
  <c r="J51" i="1"/>
  <c r="M35" i="1"/>
  <c r="M46" i="1"/>
  <c r="K35" i="1"/>
  <c r="L35" i="1"/>
  <c r="L46" i="1"/>
  <c r="M41" i="1"/>
  <c r="M44" i="1"/>
  <c r="K41" i="1"/>
  <c r="K44" i="1"/>
  <c r="L41" i="1"/>
  <c r="J43" i="1"/>
  <c r="M36" i="1"/>
  <c r="M39" i="1"/>
  <c r="K36" i="1"/>
  <c r="K39" i="1"/>
  <c r="L36" i="1"/>
  <c r="J38" i="1"/>
  <c r="M27" i="1"/>
  <c r="M33" i="1"/>
  <c r="K27" i="1"/>
  <c r="L27" i="1"/>
  <c r="L33" i="1"/>
  <c r="M28" i="1"/>
  <c r="M31" i="1"/>
  <c r="K28" i="1"/>
  <c r="K31" i="1"/>
  <c r="L28" i="1"/>
  <c r="J30" i="1"/>
  <c r="M4" i="1"/>
  <c r="M25" i="1"/>
  <c r="K4" i="1"/>
  <c r="L4" i="1"/>
  <c r="L25" i="1"/>
  <c r="M20" i="1"/>
  <c r="M23" i="1"/>
  <c r="K20" i="1"/>
  <c r="K23" i="1"/>
  <c r="L20" i="1"/>
  <c r="J22" i="1"/>
  <c r="M15" i="1"/>
  <c r="M18" i="1"/>
  <c r="K15" i="1"/>
  <c r="K18" i="1"/>
  <c r="L15" i="1"/>
  <c r="J17" i="1"/>
  <c r="M10" i="1"/>
  <c r="M13" i="1"/>
  <c r="K10" i="1"/>
  <c r="K13" i="1"/>
  <c r="L10" i="1"/>
  <c r="J12" i="1"/>
  <c r="M5" i="1"/>
  <c r="M8" i="1"/>
  <c r="K5" i="1"/>
  <c r="K8" i="1"/>
  <c r="L5" i="1"/>
  <c r="J7" i="1"/>
</calcChain>
</file>

<file path=xl/sharedStrings.xml><?xml version="1.0" encoding="utf-8"?>
<sst xmlns="http://schemas.openxmlformats.org/spreadsheetml/2006/main" count="123" uniqueCount="91">
  <si>
    <t>Puente Grúa en Edificio Desbaste Arazuri</t>
  </si>
  <si>
    <t>Presupuesto</t>
  </si>
  <si>
    <t>Código</t>
  </si>
  <si>
    <t>Resumen</t>
  </si>
  <si>
    <t>ImpPres</t>
  </si>
  <si>
    <t>Nat</t>
  </si>
  <si>
    <t>Ud</t>
  </si>
  <si>
    <t>CanPres</t>
  </si>
  <si>
    <t>PrPres</t>
  </si>
  <si>
    <t>Comentario</t>
  </si>
  <si>
    <t>N</t>
  </si>
  <si>
    <t>Longitud</t>
  </si>
  <si>
    <t>Anchura</t>
  </si>
  <si>
    <t>Altura</t>
  </si>
  <si>
    <t>Parcial</t>
  </si>
  <si>
    <t xml:space="preserve">CAP_01       </t>
  </si>
  <si>
    <t>PUENTE GRÚA</t>
  </si>
  <si>
    <t>Capítulo</t>
  </si>
  <si>
    <t/>
  </si>
  <si>
    <t xml:space="preserve">PGB_01       </t>
  </si>
  <si>
    <t>PUENTE GRÚA BIRRAIL 10t y 30 m. de LUZ</t>
  </si>
  <si>
    <t>Partida</t>
  </si>
  <si>
    <t xml:space="preserve">Ud. Suministro, montaje y puesta en marcha de Puente Grúa Birrail de 10.000 Kg de capacidad y 30 m. de luz. Marca GH Cranes &amp; Components, modelo GPIID10H2/5 o equivalente a confirmar con la DF. Puente grúa con pintura de alto nivel anticorrosivo, categoría C3 (UNE-EN-ISO 12944-2). Incluida prueba de carga in situ una vez finalizado el montaje del punete grúa. Se incluye el transporte de todos los elementos, su descarga, medios auxiliares para la descarga y medios auxiliares para su montaje y puesta en servicio. Luz exacta del puente grúa a medir y definir por el adjudicatario. 
Equipo con las siguientes características mínimas:
- Características generales:
- Tipo de Puente Grúa: GPIID10H2/5.
- Tipo de Polipasto: GHD13 B 10 41 05 H2 5.
- Nº de Ramales: 4/1.
- Capacidad de elevación: 10.000 Kg.
- Servicio: Interior - Moderado C3.
- Luz entre ejes de carriles: 29,6 m. (a medir con exactitud por el adjudicatario). 
- Foso: 0 m.
- Recorrido total del gancho: = 5,610 m.
- Tipo de gancho según la Norma DIN: 15401 - Nº4.
- Flecha: 1/750.
- Clasificación S/FEM:
- Estructura: A4.
- Mecanismos:
	- Elevación: M5.
	- Dirección: M5.
	- Traslación: M4.
- Movimiento de elevación: Con variador.
	- Velocidad principal: 8 m/min con la carga &lt;=25% de la capacidad.
			   5 m/min con la carga &gt;25% de la capacidad.
	- Potencia motor: 9 kW.
	- Velocidad de precisión: 0,83 m/min.
	- Protección / Clase: IP-55 / H.
- Movimiento de dirección: Con variador.
	- Velocidad principal: 20 m/min con variador.
	- Potencia motor: 0,85 kW.
	- Protección / Clase: IP-55 / H.
- Movimiento de traslación: Con variador.
	- Diámetro de rueda / Entre Centros: 250 mm. / 4.200 mm.
	- Tipo de Testero / Material Rueda / Tipo Tope: Tubular / GGG-70 / Goma.
	- Número de trenes: 3.
	- Velocidad principal: 40 m/min. con variador.
	- Potencia motor: 2x1,5 kW.
	- Protección / Clase: IP-55 / H.
	- Anchura llanta: 50x30.
	- Lanza Avance / Lanza Retroceso: 0/0.
- Voltaje:
	- Tensión de alimentación / Frecuencia: 400 V. / 50 Hz.
	- Tensión Mando: 48 V.
	- Tipo Armario carro: Armario de mando en el carro.
- Otros:	(Dependiendo del modelo final que se apruebe)
	- Tipo de Viga / Ancho Platabanda: Viga Cajón / 600 mm.
	- Peso del puente sin carros / Peso de carro: 16.749 Kg / 767 Kg.
	- Reacción máxima / Reacción mínima: 9.271 daN / 4.268 daN.
	- Reacción transversal / Reacción de frenado: 2.021 daN / 1.307 daN.
	- Pintura estructura / Pintura mecanismo: Amarillo RAL 1021 / Azul RAL 5015.
	- Tipo de material / Unidades: Material Europeo / Métrica Internacional. 
El puente grúa irá provisto de los diguientes elementos:
	- Mandos por medio de botonera de pulsadores desplazable a lo largo del puente e independiente del carro polipasto. 
	- Sistema de pintura según ISO 12.944, categoría de corrosividad C3.
	- Limitador de carga electrónico tipo "CoreBox", dotado de las siguientes funciones:
		- Registro y envío a la plataforma GH de datos de operación de la siguiente naturaleza:
		- Ciclo de vida (Periodo de Funcionamiento Seguro o PFS).
		- Seguridad (Diversas incidencias, incluidas las sobrecargas).
		- Productividad (Peso total, ciclos de trabajo, etc).
		- Temporizaciones para elevación.
		- Control de sobretemperatura.
	- Variador en elevación (Encoder para detección de deslizamiento de craga).
	- Variador en carro.
	- Variador en puente.
	- Final de carrera parada total (En el carro y puente).
	- Mando por radio Ikusi - Danfoss (Mod TM-70) (Simple con visualizador). (Peso, en función del sistema de pesaje empleado).
	- Claxon.
	- Luz intermitente roja.
	- Armario eléctrico principal inoxidable (2 ARMARIOS).
Al tratarse de un área de instalación con ambiente corrosivo, las categorías mínimas de corrosividad de los materiales del puente grúa serán las siguientes:
	- Estructura: Grúa, polipastos y carros abiertos: 
		- Limpieza de superficie mediante granallado. Imprimación 2 componentes altos sólidos. Acabado: Capa de poliuretano alifático altos sólidos.
		- Categoría de corrosividad: C3-Alta UNE-EN-ISO 12944-2.
		- Preparación: Sa 2 1/2 UNE-EN-ISO-8501-1 (SIS 05 59 µ00).
		- Espesor: Imprimación 80 µm. Acabado 100 µm. Total &gt;= 180 µm.
	- Mecanismos: 
		- Limpieza manual y mecánica.
		- Acabado:
			- 1ª Capa de poliuretano alifático altos sólidos.
			- 2ª Capa de poliuretano alifático altos sólidos.
		- Categoría de corrosividad: C3-Media UNE-EN-ISO 12944-2.
		- Preparación: St-2 UNE-EN-ISO-8501-1 (SIS 05 09 00).
		- Espesor: 1ª Capa 80 µm. 2ª Capa 100 µm. Total &gt;= 180 µm.
Lo colores serán los siguientes:
	- Estructura: Amarillo RAL 1021.
	- Polipasto: Azul RAL 5015.
	- Tapa Motorreductores: Negro RAL 9005.
	- Carcasa Motorreductores: Aluminio sin pintar. 
Incluidas las pruebas de craga según RD 1644/2088 con asistencia de los técnicos del fabricante del puente grúa.
La prueba de carga incluirá los siguientes ensayos mínimos:
	- Ensayos de movimientos intensivos.
	- Ensayo Limitador de carga.
	- Ensayo Dinámico.
	- Ensayo Estático. 
</t>
  </si>
  <si>
    <t>Puente Grúa</t>
  </si>
  <si>
    <t>PGB_01</t>
  </si>
  <si>
    <t xml:space="preserve">PGB_02       </t>
  </si>
  <si>
    <t>CARRILES, LLANTAS, MÉNSULAS y PROYECTO DE CÁLCULO</t>
  </si>
  <si>
    <t xml:space="preserve">Ud. Suministro, montaje y puesta en marcha de conjunto de carriles, llantas y ménsulas, incluida parte proporcional de trabajos de albañilería para instalación de ménsulas en pilares con muros. 
Conjunto formado por los siguientes elementos:
	- 12 ménsulas sobre pilares de hormigón prefabricado anclados con tacos químicos y dimensionados según proyecto previo estructural visado a realizar por el adjudicatario. 
	- 2 Vigas carril de perfil HEA de 33,5 metros de longitud.
	- 2 Pletinas de rodadura de 50x30 y 33,5 metros de longitud.
	- 4 Topes HEA 180 de 400 mm.
	- Arriostramiento de vigas carril a pilares existentes.
	- Medios de seguridad y elevación. 
</t>
  </si>
  <si>
    <t>Línea de Alimentación Eléctrica 32 m.</t>
  </si>
  <si>
    <t>PGB_02</t>
  </si>
  <si>
    <t xml:space="preserve">PGB_03       </t>
  </si>
  <si>
    <t>CARGAS PARA PRUEBA DE CARGA</t>
  </si>
  <si>
    <t xml:space="preserve">Ud. Suministro de Cargas para realización de pruebas de carga in situ y una vez finalizado el montaje del puente grúa. Las cargas deben sumar 1,10 y 1,25 veces la capacidad nominal del puente grúa. Conforme a Real Decreto 1644/2008, de 10 de octubre, por el que se establecen las normas para la comercialización y puesta en servicio de las máquinas. 
</t>
  </si>
  <si>
    <t>Suministro de cargas</t>
  </si>
  <si>
    <t>PGB_03</t>
  </si>
  <si>
    <t xml:space="preserve">PGB_04       </t>
  </si>
  <si>
    <t>PROYECTO Y CFO DE CÁLCULO ESTRUCTURAL VISADOS</t>
  </si>
  <si>
    <t>Pa</t>
  </si>
  <si>
    <t xml:space="preserve">Pa. Proyecto técnico y Certificado Final de Ovra justificativo de cálculo estructural del nuevo puente grúa sobre la estructura del edificio. El cálculo estructural se plasmará en un proyecto técnico y su correspondiente certificado final de obra, ambos visados y firmados por técnico competente, detallando el cumplimiento de las Normas Vigentes de Edificación (CTE) y demás Normas de aplicación, detallando los cálculos resultantes que incluyan el conjunto del puente grúa con la estructura existente del edificio en su conjunto. La partida incluye la toma de datos in situ que el ténico precise para detallar y concretar la estructura existente. El proyecto se entregará de forma previa al montaje del puente grúa. Finalizado el montaje, la puesta en marcha y las pruebas, se entregará el Certificado Final de Obra. 
</t>
  </si>
  <si>
    <t>Proyecto y CFO Cálculo Estructural</t>
  </si>
  <si>
    <t>PGB_04</t>
  </si>
  <si>
    <t>CAP_01</t>
  </si>
  <si>
    <t xml:space="preserve">CAP_02       </t>
  </si>
  <si>
    <t>DESMONTAJE DE POLIPASTOS</t>
  </si>
  <si>
    <t xml:space="preserve">DES_01       </t>
  </si>
  <si>
    <t>DESMONTAJE DE 2 POLIPASTOS EXISTENTES de 2t</t>
  </si>
  <si>
    <t xml:space="preserve">Ud. Desmontaje y retirada de dos polipastos monoraíl existentes de 2 toneladas de capacidad cada uno. Cada polipasto se compone de dos carriles mediante perfiles IPN-280 de longitud 26,5 m. aproximadamente suspendidos mediante placas de anclaje a las vigas delta de cubierta. La viga puente de cada polipasto se compone de un perfil IPN-340.  Se incluye el desmontaje de todos los perfiles y cableado, incluyendo desconexionado, cortes y medios auxiliares necesarios así como carga, retirada y canon de gestión de residuos. El desmontaje incluye el desbaste y lijado de las placas metálicas de anclaje a las vigas delta de hormigón hasta que queden enrasadas con el canto inferior.  Asimismo, la partida incluye el desmontaje de las luminarias que actualmente se encuentran directamente apoyadas sobre las vigas carril y su nuevo montaje suspendidas desde la estructura de cubierta. Formados cada uno por los siguientes elementos:
	- Doble carril mediante perfiles laminados IPN-280 y longitud 26,5 m. aproximadamente anclados a las vigas Delta de hormigón de cubierta a una alura aproximada de 6.875 mm. Los anclajes consisten en uniones soldadas entre el carril y placas de acero embutidas en la Viga Delta a través de una placa de acero intermedia. Los trabajos deben incluir la retirada de la placa de acero intermedia y el remate del acabado (lijado y pintado de la placa embutida). 
	- Viga Puente IPN-340.
	- Testeros con motoreductora de traslación. 
	- Polipasto monorail con gancho.
	- Línea eléctrica de alimentación, incluyendo soportes y carriles. 
	- Medios de seguridad y elevación. 
</t>
  </si>
  <si>
    <t>DES_01</t>
  </si>
  <si>
    <t>CAP_02</t>
  </si>
  <si>
    <t xml:space="preserve">CAP_03       </t>
  </si>
  <si>
    <t>ELECTRICIDAD</t>
  </si>
  <si>
    <t xml:space="preserve">ELEC_01      </t>
  </si>
  <si>
    <t>32 m. LÍNEA DE ALIMENTACIÓN ELÉCTRICA VAHLE 63A.</t>
  </si>
  <si>
    <t xml:space="preserve">Ud. Suministro, montaje y puesta en marcha de línea de alimentación eléctrica Vahle de 63 Amperios. Longitud: 32 m., siendo la toma de corriente extrema y sin junta(s) de dilatación.
- Características generales:
- Longitud: 32 m.
- Suma de potencias: 12 kW.
- Tipo de soporte: Soldados.
</t>
  </si>
  <si>
    <t>ELEC_01</t>
  </si>
  <si>
    <t xml:space="preserve">ELEC_02      </t>
  </si>
  <si>
    <t>LÍNEA DE ALIMENTACIÓN ELÉCTRICA</t>
  </si>
  <si>
    <t xml:space="preserve">Ud. Suministro, montaje y puesta en marcha de línea de alimentación eléctrica para el puente grúa. Línea de conexión entre cuadro existente en la Sala de Cuadros y el cuadro del puente grúa situado en la Sala de Rejas. Instalación de un primer tramo entre la sala de cuadros y el interior de la sala de rejas a través de canaleta existente para cables. Desde el final de la canaleta, el cableado transcurrirá de forma aérea y protegido por tubo a través de la fachada. Instalación conforme al Real Decreto 842/2022, de 2 de agosto, por el que se aprueba el Reglamento electrotecnico de baja tensión. Incluido proyecto y certificado final de obra visados por técnico competente para su legalización en Industria. 
- Características generales:
- Longitud aproximada: 35 m.
- Suma de potencias: 12 kW.
</t>
  </si>
  <si>
    <t>ELEC_02</t>
  </si>
  <si>
    <t>CAP_03</t>
  </si>
  <si>
    <t xml:space="preserve">CAP_04       </t>
  </si>
  <si>
    <t>SEGURIDAD y SALUD</t>
  </si>
  <si>
    <t xml:space="preserve">SS_01        </t>
  </si>
  <si>
    <t>APLICACIÓN PLAN DE SEGURIDAD Y SALUD</t>
  </si>
  <si>
    <t xml:space="preserve">Pa. Ejecución del Plan de Seguridad y Salud o estudio básico, con un nivel de exigencia alto, previa aprobación por parte de la dirección facultativa del mencionado Plan o Estudio Básico, incluyendo en principio: instalaciones provisionales de obra y señalizaciones, protecciones personales, protecciones colectivas; todo ello cumpliendo la reglamentación vigente. Incluido Recurso Preventivo. 
</t>
  </si>
  <si>
    <t>Aplicación del Plan de Seguridad y Salud</t>
  </si>
  <si>
    <t>SS_01</t>
  </si>
  <si>
    <t>CAP_04</t>
  </si>
  <si>
    <t xml:space="preserve">CAP_05       </t>
  </si>
  <si>
    <t>CONTROL DE CALIDAD</t>
  </si>
  <si>
    <t xml:space="preserve">CTRLC_01     </t>
  </si>
  <si>
    <t>CONTROL PROYECTO INSTALACIÓN PUENTE GRÚA</t>
  </si>
  <si>
    <t xml:space="preserve">Ud. Control de calidad del Proyecto de Ejecución de instalación del nuevo Puente Grúa, consistente en la comprobación del cumplimiento de toda la normativa vigente de aplicación, revisión completa de instalaciónes y normativas específicas, incluida la redacción de los informes necesarios hasta la completa corrección del proyecto, así como seguimiento de todas las revisiones necesarias. 
</t>
  </si>
  <si>
    <t>Proyecto Puente Grúa</t>
  </si>
  <si>
    <t>CTRLC_01</t>
  </si>
  <si>
    <t>CAP_05</t>
  </si>
  <si>
    <t xml:space="preserve">CAP_06       </t>
  </si>
  <si>
    <t>GESTIÓN RCDs</t>
  </si>
  <si>
    <t xml:space="preserve">RCDS_01      </t>
  </si>
  <si>
    <t>CARGA, TRANSPORTE Y CANÓN DE RCDs INERTES METÁLICOS</t>
  </si>
  <si>
    <t>t</t>
  </si>
  <si>
    <t xml:space="preserve">Tn. Carga, entrega y posterior recogida de contenedor de residuos de construcción y demolición no peligrosos inertes limpios con código LER 17 04 según Orden MAM/304/2002 (metales incluidas sus aleaciones), por transportista autorizado por la Consejería de Medio Ambiente, considerando una distancia máxima de 50 km a la planta de gestión de reciclaje, incluso p.p. de cánon de la planta. (Real Decreto 1481/2001, de 27 de diciembre, por el que se regula la eliminación de residuos mediante depósito en vertedero). Se incluye en el precio el alquiler del contenedor.
</t>
  </si>
  <si>
    <t>Polipastos existentes</t>
  </si>
  <si>
    <t>RCDS_01</t>
  </si>
  <si>
    <t xml:space="preserve">RCDS_02      </t>
  </si>
  <si>
    <t>CARGA, TRANSPORTE Y CANÓN DE RCDs INERTES</t>
  </si>
  <si>
    <t>m3</t>
  </si>
  <si>
    <t xml:space="preserve">m3. Carga, entrega y posterior recogida de saca de 1 m³ de residuos de construcción y demolición no peligrosos inertes limpios con código LER 17 01 según Orden MAM/304/2002 (hormigón, ladrillo, teja y material cerámico), por transportista autorizado por la Consejería de Medio Ambiente, considerando una distancia máxima de 50 km a la planta de gestión de reciclaje, incluso p.p. de cánon de la planta. (Real Decreto 1481/2001, de 27 de diciembre, por el que se regula la eliminación de residuos mediante depósito en vertedero). 
</t>
  </si>
  <si>
    <t>Demoliciones de tabiques</t>
  </si>
  <si>
    <t>RCDS_02</t>
  </si>
  <si>
    <t>CAP_06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</si>
</sst>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0"/>
      <color theme="1"/>
      <name val="Calibri"/>
      <family val="2"/>
      <scheme val="minor"/>
    </font>
    <font>
      <b/>
      <sz val="14"/>
      <color theme="1"/>
      <name val="Calibri"/>
      <family val="2"/>
      <scheme val="minor"/>
    </font>
    <font>
      <sz val="8"/>
      <color theme="1"/>
      <name val="Calibri"/>
      <family val="2"/>
      <scheme val="minor"/>
    </font>
    <font>
      <b/>
      <sz val="8"/>
      <color theme="1"/>
      <name val="Calibri"/>
      <family val="2"/>
      <scheme val="minor"/>
    </font>
    <font>
      <b/>
      <i/>
      <sz val="10"/>
      <color theme="1"/>
      <name val="Calibri"/>
      <family val="2"/>
      <scheme val="minor"/>
    </font>
  </fonts>
  <fills count="5">
    <fill>
      <patternFill patternType="none"/>
    </fill>
    <fill>
      <patternFill patternType="gray125"/>
    </fill>
    <fill>
      <patternFill patternType="solid">
        <fgColor indexed="26"/>
        <bgColor indexed="64"/>
      </patternFill>
    </fill>
    <fill>
      <patternFill patternType="solid">
        <fgColor indexed="44"/>
        <bgColor indexed="64"/>
      </patternFill>
    </fill>
    <fill>
      <patternFill patternType="solid">
        <fgColor indexed="8"/>
        <bgColor indexed="64"/>
      </patternFill>
    </fill>
  </fills>
  <borders count="1">
    <border>
      <left/>
      <right/>
      <top/>
      <bottom/>
      <diagonal/>
    </border>
  </borders>
  <cellStyleXfs count="1">
    <xf numFmtId="0" fontId="0" fillId="0" borderId="0"/>
  </cellStyleXfs>
  <cellXfs count="23">
    <xf numFmtId="0" fontId="0" fillId="0" borderId="0" xfId="0"/>
    <xf numFmtId="49" fontId="1" fillId="0" borderId="0" xfId="0" applyNumberFormat="1" applyFont="1"/>
    <xf numFmtId="0" fontId="1" fillId="0" borderId="0" xfId="0" applyFont="1"/>
    <xf numFmtId="49" fontId="2" fillId="0" borderId="0" xfId="0" applyNumberFormat="1" applyFont="1" applyAlignment="1">
      <alignment vertical="top"/>
    </xf>
    <xf numFmtId="0" fontId="2" fillId="0" borderId="0" xfId="0" applyFont="1" applyAlignment="1">
      <alignment vertical="top"/>
    </xf>
    <xf numFmtId="49" fontId="5" fillId="0" borderId="0" xfId="0" applyNumberFormat="1" applyFont="1" applyAlignment="1">
      <alignment vertical="top"/>
    </xf>
    <xf numFmtId="49" fontId="5" fillId="0" borderId="0" xfId="0" applyNumberFormat="1" applyFont="1" applyAlignment="1">
      <alignment horizontal="right" vertical="top"/>
    </xf>
    <xf numFmtId="49" fontId="4" fillId="3" borderId="0" xfId="0" applyNumberFormat="1" applyFont="1" applyFill="1" applyAlignment="1">
      <alignment vertical="top"/>
    </xf>
    <xf numFmtId="0" fontId="4" fillId="3" borderId="0" xfId="0" applyFont="1" applyFill="1" applyAlignment="1">
      <alignment vertical="top"/>
    </xf>
    <xf numFmtId="3" fontId="4" fillId="2" borderId="0" xfId="0" applyNumberFormat="1" applyFont="1" applyFill="1" applyAlignment="1">
      <alignment vertical="top"/>
    </xf>
    <xf numFmtId="4" fontId="4" fillId="2" borderId="0" xfId="0" applyNumberFormat="1" applyFont="1" applyFill="1" applyAlignment="1">
      <alignment vertical="top"/>
    </xf>
    <xf numFmtId="49" fontId="3" fillId="0" borderId="0" xfId="0" applyNumberFormat="1" applyFont="1" applyAlignment="1">
      <alignment vertical="top"/>
    </xf>
    <xf numFmtId="0" fontId="3" fillId="0" borderId="0" xfId="0" applyFont="1" applyAlignment="1">
      <alignment vertical="top"/>
    </xf>
    <xf numFmtId="4" fontId="3" fillId="2" borderId="0" xfId="0" applyNumberFormat="1" applyFont="1" applyFill="1" applyAlignment="1">
      <alignment vertical="top"/>
    </xf>
    <xf numFmtId="0" fontId="3" fillId="0" borderId="0" xfId="0" applyFont="1" applyAlignment="1">
      <alignment vertical="top" wrapText="1"/>
    </xf>
    <xf numFmtId="4" fontId="3" fillId="0" borderId="0" xfId="0" applyNumberFormat="1" applyFont="1" applyAlignment="1">
      <alignment vertical="top"/>
    </xf>
    <xf numFmtId="49" fontId="4" fillId="0" borderId="0" xfId="0" applyNumberFormat="1" applyFont="1" applyAlignment="1">
      <alignment vertical="top"/>
    </xf>
    <xf numFmtId="0" fontId="3" fillId="4" borderId="0" xfId="0" applyFont="1" applyFill="1" applyAlignment="1">
      <alignment vertical="top"/>
    </xf>
    <xf numFmtId="3" fontId="3" fillId="0" borderId="0" xfId="0" applyNumberFormat="1" applyFont="1" applyAlignment="1">
      <alignment vertical="top"/>
    </xf>
    <xf numFmtId="49" fontId="5" fillId="0" borderId="0" xfId="0" applyNumberFormat="1" applyFont="1" applyAlignment="1">
      <alignment vertical="top" wrapText="1"/>
    </xf>
    <xf numFmtId="49" fontId="4" fillId="3" borderId="0" xfId="0" applyNumberFormat="1" applyFont="1" applyFill="1" applyAlignment="1">
      <alignment vertical="top" wrapText="1"/>
    </xf>
    <xf numFmtId="49" fontId="3" fillId="0" borderId="0" xfId="0" applyNumberFormat="1" applyFont="1" applyAlignment="1">
      <alignment vertical="top" wrapText="1"/>
    </xf>
    <xf numFmtId="0" fontId="3" fillId="4" borderId="0" xfId="0"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8"/>
  <sheetViews>
    <sheetView tabSelected="1" workbookViewId="0">
      <pane xSplit="4" ySplit="3" topLeftCell="E4" activePane="bottomRight" state="frozen"/>
      <selection pane="topRight" activeCell="E1" sqref="E1"/>
      <selection pane="bottomLeft" activeCell="A4" sqref="A4"/>
      <selection pane="bottomRight"/>
    </sheetView>
  </sheetViews>
  <sheetFormatPr baseColWidth="10" defaultRowHeight="14.4" x14ac:dyDescent="0.3"/>
  <cols>
    <col min="1" max="1" width="14.109375" bestFit="1" customWidth="1"/>
    <col min="2" max="2" width="5.77734375" customWidth="1"/>
    <col min="3" max="3" width="3.88671875" customWidth="1"/>
    <col min="4" max="4" width="33.109375" customWidth="1"/>
    <col min="5" max="5" width="25.88671875" bestFit="1" customWidth="1"/>
    <col min="6" max="6" width="2.88671875" customWidth="1"/>
    <col min="7" max="7" width="8.5546875" customWidth="1"/>
    <col min="8" max="8" width="8.21875" customWidth="1"/>
    <col min="9" max="9" width="6.5546875" customWidth="1"/>
    <col min="10" max="10" width="9.21875" customWidth="1"/>
    <col min="11" max="11" width="8" customWidth="1"/>
    <col min="12" max="12" width="7.6640625" customWidth="1"/>
    <col min="13" max="13" width="8.109375" customWidth="1"/>
  </cols>
  <sheetData>
    <row r="1" spans="1:13" x14ac:dyDescent="0.3">
      <c r="A1" s="1" t="s">
        <v>0</v>
      </c>
      <c r="B1" s="2"/>
      <c r="C1" s="2"/>
      <c r="D1" s="2"/>
      <c r="E1" s="2"/>
      <c r="F1" s="2"/>
      <c r="G1" s="2"/>
      <c r="H1" s="2"/>
      <c r="I1" s="2"/>
      <c r="J1" s="2"/>
      <c r="K1" s="2"/>
      <c r="L1" s="2"/>
      <c r="M1" s="2"/>
    </row>
    <row r="2" spans="1:13" ht="18" x14ac:dyDescent="0.3">
      <c r="A2" s="3" t="s">
        <v>1</v>
      </c>
      <c r="B2" s="4"/>
      <c r="C2" s="4"/>
      <c r="D2" s="4"/>
      <c r="E2" s="4"/>
      <c r="F2" s="4"/>
      <c r="G2" s="4"/>
      <c r="H2" s="4"/>
      <c r="I2" s="4"/>
      <c r="J2" s="4"/>
      <c r="K2" s="4"/>
      <c r="L2" s="4"/>
      <c r="M2" s="4"/>
    </row>
    <row r="3" spans="1:13" x14ac:dyDescent="0.3">
      <c r="A3" s="5" t="s">
        <v>2</v>
      </c>
      <c r="B3" s="5" t="s">
        <v>5</v>
      </c>
      <c r="C3" s="5" t="s">
        <v>6</v>
      </c>
      <c r="D3" s="19" t="s">
        <v>3</v>
      </c>
      <c r="E3" s="5" t="s">
        <v>9</v>
      </c>
      <c r="F3" s="6" t="s">
        <v>10</v>
      </c>
      <c r="G3" s="6" t="s">
        <v>11</v>
      </c>
      <c r="H3" s="6" t="s">
        <v>12</v>
      </c>
      <c r="I3" s="6" t="s">
        <v>13</v>
      </c>
      <c r="J3" s="6" t="s">
        <v>14</v>
      </c>
      <c r="K3" s="6" t="s">
        <v>7</v>
      </c>
      <c r="L3" s="6" t="s">
        <v>8</v>
      </c>
      <c r="M3" s="6" t="s">
        <v>4</v>
      </c>
    </row>
    <row r="4" spans="1:13" x14ac:dyDescent="0.3">
      <c r="A4" s="7" t="s">
        <v>15</v>
      </c>
      <c r="B4" s="7" t="s">
        <v>17</v>
      </c>
      <c r="C4" s="7" t="s">
        <v>18</v>
      </c>
      <c r="D4" s="20" t="s">
        <v>16</v>
      </c>
      <c r="E4" s="8"/>
      <c r="F4" s="8"/>
      <c r="G4" s="8"/>
      <c r="H4" s="8"/>
      <c r="I4" s="8"/>
      <c r="J4" s="8"/>
      <c r="K4" s="9">
        <f>K25</f>
        <v>1</v>
      </c>
      <c r="L4" s="10">
        <f>L25</f>
        <v>123880</v>
      </c>
      <c r="M4" s="10">
        <f>M25</f>
        <v>123880</v>
      </c>
    </row>
    <row r="5" spans="1:13" x14ac:dyDescent="0.3">
      <c r="A5" s="11" t="s">
        <v>19</v>
      </c>
      <c r="B5" s="11" t="s">
        <v>21</v>
      </c>
      <c r="C5" s="11" t="s">
        <v>6</v>
      </c>
      <c r="D5" s="21" t="s">
        <v>20</v>
      </c>
      <c r="E5" s="12"/>
      <c r="F5" s="12"/>
      <c r="G5" s="12"/>
      <c r="H5" s="12"/>
      <c r="I5" s="12"/>
      <c r="J5" s="12"/>
      <c r="K5" s="13">
        <f>K8</f>
        <v>1</v>
      </c>
      <c r="L5" s="13">
        <f>L8</f>
        <v>68600</v>
      </c>
      <c r="M5" s="13">
        <f>M8</f>
        <v>68600</v>
      </c>
    </row>
    <row r="6" spans="1:13" ht="409.6" x14ac:dyDescent="0.3">
      <c r="A6" s="12"/>
      <c r="B6" s="12"/>
      <c r="C6" s="12"/>
      <c r="D6" s="14" t="s">
        <v>22</v>
      </c>
      <c r="E6" s="12"/>
      <c r="F6" s="12"/>
      <c r="G6" s="12"/>
      <c r="H6" s="12"/>
      <c r="I6" s="12"/>
      <c r="J6" s="12"/>
      <c r="K6" s="12"/>
      <c r="L6" s="12"/>
      <c r="M6" s="12"/>
    </row>
    <row r="7" spans="1:13" x14ac:dyDescent="0.3">
      <c r="A7" s="12"/>
      <c r="B7" s="12"/>
      <c r="C7" s="12"/>
      <c r="D7" s="14"/>
      <c r="E7" s="11" t="s">
        <v>23</v>
      </c>
      <c r="F7" s="12">
        <v>1</v>
      </c>
      <c r="G7" s="15">
        <v>0</v>
      </c>
      <c r="H7" s="15">
        <v>0</v>
      </c>
      <c r="I7" s="15">
        <v>0</v>
      </c>
      <c r="J7" s="13">
        <f>F7*(G7+ (G7= 0))*(H7+ (H7= 0))*(I7+ (I7= 0))</f>
        <v>1</v>
      </c>
      <c r="K7" s="12"/>
      <c r="L7" s="12"/>
      <c r="M7" s="12"/>
    </row>
    <row r="8" spans="1:13" x14ac:dyDescent="0.3">
      <c r="A8" s="12"/>
      <c r="B8" s="12"/>
      <c r="C8" s="12"/>
      <c r="D8" s="14"/>
      <c r="E8" s="12"/>
      <c r="F8" s="12"/>
      <c r="G8" s="12"/>
      <c r="H8" s="12"/>
      <c r="I8" s="12"/>
      <c r="J8" s="16" t="s">
        <v>24</v>
      </c>
      <c r="K8" s="10">
        <f>SUM(J7:J7)</f>
        <v>1</v>
      </c>
      <c r="L8" s="15">
        <v>68600</v>
      </c>
      <c r="M8" s="10">
        <f>ROUND(L8*K8,2)</f>
        <v>68600</v>
      </c>
    </row>
    <row r="9" spans="1:13" ht="1.05" customHeight="1" x14ac:dyDescent="0.3">
      <c r="A9" s="17"/>
      <c r="B9" s="17"/>
      <c r="C9" s="17"/>
      <c r="D9" s="22"/>
      <c r="E9" s="17"/>
      <c r="F9" s="17"/>
      <c r="G9" s="17"/>
      <c r="H9" s="17"/>
      <c r="I9" s="17"/>
      <c r="J9" s="17"/>
      <c r="K9" s="17"/>
      <c r="L9" s="17"/>
      <c r="M9" s="17"/>
    </row>
    <row r="10" spans="1:13" ht="20.399999999999999" x14ac:dyDescent="0.3">
      <c r="A10" s="11" t="s">
        <v>25</v>
      </c>
      <c r="B10" s="11" t="s">
        <v>21</v>
      </c>
      <c r="C10" s="11" t="s">
        <v>6</v>
      </c>
      <c r="D10" s="21" t="s">
        <v>26</v>
      </c>
      <c r="E10" s="12"/>
      <c r="F10" s="12"/>
      <c r="G10" s="12"/>
      <c r="H10" s="12"/>
      <c r="I10" s="12"/>
      <c r="J10" s="12"/>
      <c r="K10" s="13">
        <f>K13</f>
        <v>1</v>
      </c>
      <c r="L10" s="13">
        <f>L13</f>
        <v>51000</v>
      </c>
      <c r="M10" s="13">
        <f>M13</f>
        <v>51000</v>
      </c>
    </row>
    <row r="11" spans="1:13" ht="204" x14ac:dyDescent="0.3">
      <c r="A11" s="12"/>
      <c r="B11" s="12"/>
      <c r="C11" s="12"/>
      <c r="D11" s="14" t="s">
        <v>27</v>
      </c>
      <c r="E11" s="12"/>
      <c r="F11" s="12"/>
      <c r="G11" s="12"/>
      <c r="H11" s="12"/>
      <c r="I11" s="12"/>
      <c r="J11" s="12"/>
      <c r="K11" s="12"/>
      <c r="L11" s="12"/>
      <c r="M11" s="12"/>
    </row>
    <row r="12" spans="1:13" x14ac:dyDescent="0.3">
      <c r="A12" s="12"/>
      <c r="B12" s="12"/>
      <c r="C12" s="12"/>
      <c r="D12" s="14"/>
      <c r="E12" s="11" t="s">
        <v>28</v>
      </c>
      <c r="F12" s="12">
        <v>1</v>
      </c>
      <c r="G12" s="15">
        <v>0</v>
      </c>
      <c r="H12" s="15">
        <v>0</v>
      </c>
      <c r="I12" s="15">
        <v>0</v>
      </c>
      <c r="J12" s="13">
        <f>F12*(G12+ (G12= 0))*(H12+ (H12= 0))*(I12+ (I12= 0))</f>
        <v>1</v>
      </c>
      <c r="K12" s="12"/>
      <c r="L12" s="12"/>
      <c r="M12" s="12"/>
    </row>
    <row r="13" spans="1:13" x14ac:dyDescent="0.3">
      <c r="A13" s="12"/>
      <c r="B13" s="12"/>
      <c r="C13" s="12"/>
      <c r="D13" s="14"/>
      <c r="E13" s="12"/>
      <c r="F13" s="12"/>
      <c r="G13" s="12"/>
      <c r="H13" s="12"/>
      <c r="I13" s="12"/>
      <c r="J13" s="16" t="s">
        <v>29</v>
      </c>
      <c r="K13" s="10">
        <f>SUM(J12:J12)</f>
        <v>1</v>
      </c>
      <c r="L13" s="15">
        <v>51000</v>
      </c>
      <c r="M13" s="10">
        <f>ROUND(L13*K13,2)</f>
        <v>51000</v>
      </c>
    </row>
    <row r="14" spans="1:13" ht="1.05" customHeight="1" x14ac:dyDescent="0.3">
      <c r="A14" s="17"/>
      <c r="B14" s="17"/>
      <c r="C14" s="17"/>
      <c r="D14" s="22"/>
      <c r="E14" s="17"/>
      <c r="F14" s="17"/>
      <c r="G14" s="17"/>
      <c r="H14" s="17"/>
      <c r="I14" s="17"/>
      <c r="J14" s="17"/>
      <c r="K14" s="17"/>
      <c r="L14" s="17"/>
      <c r="M14" s="17"/>
    </row>
    <row r="15" spans="1:13" x14ac:dyDescent="0.3">
      <c r="A15" s="11" t="s">
        <v>30</v>
      </c>
      <c r="B15" s="11" t="s">
        <v>21</v>
      </c>
      <c r="C15" s="11" t="s">
        <v>6</v>
      </c>
      <c r="D15" s="21" t="s">
        <v>31</v>
      </c>
      <c r="E15" s="12"/>
      <c r="F15" s="12"/>
      <c r="G15" s="12"/>
      <c r="H15" s="12"/>
      <c r="I15" s="12"/>
      <c r="J15" s="12"/>
      <c r="K15" s="13">
        <f>K18</f>
        <v>1</v>
      </c>
      <c r="L15" s="13">
        <f>L18</f>
        <v>1480</v>
      </c>
      <c r="M15" s="13">
        <f>M18</f>
        <v>1480</v>
      </c>
    </row>
    <row r="16" spans="1:13" ht="102" x14ac:dyDescent="0.3">
      <c r="A16" s="12"/>
      <c r="B16" s="12"/>
      <c r="C16" s="12"/>
      <c r="D16" s="14" t="s">
        <v>32</v>
      </c>
      <c r="E16" s="12"/>
      <c r="F16" s="12"/>
      <c r="G16" s="12"/>
      <c r="H16" s="12"/>
      <c r="I16" s="12"/>
      <c r="J16" s="12"/>
      <c r="K16" s="12"/>
      <c r="L16" s="12"/>
      <c r="M16" s="12"/>
    </row>
    <row r="17" spans="1:13" x14ac:dyDescent="0.3">
      <c r="A17" s="12"/>
      <c r="B17" s="12"/>
      <c r="C17" s="12"/>
      <c r="D17" s="14"/>
      <c r="E17" s="11" t="s">
        <v>33</v>
      </c>
      <c r="F17" s="12">
        <v>1</v>
      </c>
      <c r="G17" s="15">
        <v>0</v>
      </c>
      <c r="H17" s="15">
        <v>0</v>
      </c>
      <c r="I17" s="15">
        <v>0</v>
      </c>
      <c r="J17" s="13">
        <f>F17*(G17+ (G17= 0))*(H17+ (H17= 0))*(I17+ (I17= 0))</f>
        <v>1</v>
      </c>
      <c r="K17" s="12"/>
      <c r="L17" s="12"/>
      <c r="M17" s="12"/>
    </row>
    <row r="18" spans="1:13" x14ac:dyDescent="0.3">
      <c r="A18" s="12"/>
      <c r="B18" s="12"/>
      <c r="C18" s="12"/>
      <c r="D18" s="14"/>
      <c r="E18" s="12"/>
      <c r="F18" s="12"/>
      <c r="G18" s="12"/>
      <c r="H18" s="12"/>
      <c r="I18" s="12"/>
      <c r="J18" s="16" t="s">
        <v>34</v>
      </c>
      <c r="K18" s="10">
        <f>SUM(J17:J17)</f>
        <v>1</v>
      </c>
      <c r="L18" s="15">
        <v>1480</v>
      </c>
      <c r="M18" s="10">
        <f>ROUND(L18*K18,2)</f>
        <v>1480</v>
      </c>
    </row>
    <row r="19" spans="1:13" ht="1.05" customHeight="1" x14ac:dyDescent="0.3">
      <c r="A19" s="17"/>
      <c r="B19" s="17"/>
      <c r="C19" s="17"/>
      <c r="D19" s="22"/>
      <c r="E19" s="17"/>
      <c r="F19" s="17"/>
      <c r="G19" s="17"/>
      <c r="H19" s="17"/>
      <c r="I19" s="17"/>
      <c r="J19" s="17"/>
      <c r="K19" s="17"/>
      <c r="L19" s="17"/>
      <c r="M19" s="17"/>
    </row>
    <row r="20" spans="1:13" x14ac:dyDescent="0.3">
      <c r="A20" s="11" t="s">
        <v>35</v>
      </c>
      <c r="B20" s="11" t="s">
        <v>21</v>
      </c>
      <c r="C20" s="11" t="s">
        <v>37</v>
      </c>
      <c r="D20" s="21" t="s">
        <v>36</v>
      </c>
      <c r="E20" s="12"/>
      <c r="F20" s="12"/>
      <c r="G20" s="12"/>
      <c r="H20" s="12"/>
      <c r="I20" s="12"/>
      <c r="J20" s="12"/>
      <c r="K20" s="13">
        <f>K23</f>
        <v>1</v>
      </c>
      <c r="L20" s="13">
        <f>L23</f>
        <v>2800</v>
      </c>
      <c r="M20" s="13">
        <f>M23</f>
        <v>2800</v>
      </c>
    </row>
    <row r="21" spans="1:13" ht="183.6" x14ac:dyDescent="0.3">
      <c r="A21" s="12"/>
      <c r="B21" s="12"/>
      <c r="C21" s="12"/>
      <c r="D21" s="14" t="s">
        <v>38</v>
      </c>
      <c r="E21" s="12"/>
      <c r="F21" s="12"/>
      <c r="G21" s="12"/>
      <c r="H21" s="12"/>
      <c r="I21" s="12"/>
      <c r="J21" s="12"/>
      <c r="K21" s="12"/>
      <c r="L21" s="12"/>
      <c r="M21" s="12"/>
    </row>
    <row r="22" spans="1:13" x14ac:dyDescent="0.3">
      <c r="A22" s="12"/>
      <c r="B22" s="12"/>
      <c r="C22" s="12"/>
      <c r="D22" s="14"/>
      <c r="E22" s="11" t="s">
        <v>39</v>
      </c>
      <c r="F22" s="12">
        <v>1</v>
      </c>
      <c r="G22" s="15">
        <v>0</v>
      </c>
      <c r="H22" s="15">
        <v>0</v>
      </c>
      <c r="I22" s="15">
        <v>0</v>
      </c>
      <c r="J22" s="13">
        <f>F22*(G22+ (G22= 0))*(H22+ (H22= 0))*(I22+ (I22= 0))</f>
        <v>1</v>
      </c>
      <c r="K22" s="12"/>
      <c r="L22" s="12"/>
      <c r="M22" s="12"/>
    </row>
    <row r="23" spans="1:13" x14ac:dyDescent="0.3">
      <c r="A23" s="12"/>
      <c r="B23" s="12"/>
      <c r="C23" s="12"/>
      <c r="D23" s="14"/>
      <c r="E23" s="12"/>
      <c r="F23" s="12"/>
      <c r="G23" s="12"/>
      <c r="H23" s="12"/>
      <c r="I23" s="12"/>
      <c r="J23" s="16" t="s">
        <v>40</v>
      </c>
      <c r="K23" s="10">
        <f>SUM(J22:J22)</f>
        <v>1</v>
      </c>
      <c r="L23" s="15">
        <v>2800</v>
      </c>
      <c r="M23" s="10">
        <f>ROUND(L23*K23,2)</f>
        <v>2800</v>
      </c>
    </row>
    <row r="24" spans="1:13" ht="1.05" customHeight="1" x14ac:dyDescent="0.3">
      <c r="A24" s="17"/>
      <c r="B24" s="17"/>
      <c r="C24" s="17"/>
      <c r="D24" s="22"/>
      <c r="E24" s="17"/>
      <c r="F24" s="17"/>
      <c r="G24" s="17"/>
      <c r="H24" s="17"/>
      <c r="I24" s="17"/>
      <c r="J24" s="17"/>
      <c r="K24" s="17"/>
      <c r="L24" s="17"/>
      <c r="M24" s="17"/>
    </row>
    <row r="25" spans="1:13" x14ac:dyDescent="0.3">
      <c r="A25" s="12"/>
      <c r="B25" s="12"/>
      <c r="C25" s="12"/>
      <c r="D25" s="14"/>
      <c r="E25" s="12"/>
      <c r="F25" s="12"/>
      <c r="G25" s="12"/>
      <c r="H25" s="12"/>
      <c r="I25" s="12"/>
      <c r="J25" s="16" t="s">
        <v>41</v>
      </c>
      <c r="K25" s="18">
        <v>1</v>
      </c>
      <c r="L25" s="10">
        <f>M8+M13+M18+M23</f>
        <v>123880</v>
      </c>
      <c r="M25" s="10">
        <f>ROUND(L25*K25,2)</f>
        <v>123880</v>
      </c>
    </row>
    <row r="26" spans="1:13" ht="1.05" customHeight="1" x14ac:dyDescent="0.3">
      <c r="A26" s="17"/>
      <c r="B26" s="17"/>
      <c r="C26" s="17"/>
      <c r="D26" s="22"/>
      <c r="E26" s="17"/>
      <c r="F26" s="17"/>
      <c r="G26" s="17"/>
      <c r="H26" s="17"/>
      <c r="I26" s="17"/>
      <c r="J26" s="17"/>
      <c r="K26" s="17"/>
      <c r="L26" s="17"/>
      <c r="M26" s="17"/>
    </row>
    <row r="27" spans="1:13" x14ac:dyDescent="0.3">
      <c r="A27" s="7" t="s">
        <v>42</v>
      </c>
      <c r="B27" s="7" t="s">
        <v>17</v>
      </c>
      <c r="C27" s="7" t="s">
        <v>18</v>
      </c>
      <c r="D27" s="20" t="s">
        <v>43</v>
      </c>
      <c r="E27" s="8"/>
      <c r="F27" s="8"/>
      <c r="G27" s="8"/>
      <c r="H27" s="8"/>
      <c r="I27" s="8"/>
      <c r="J27" s="8"/>
      <c r="K27" s="9">
        <f>K33</f>
        <v>1</v>
      </c>
      <c r="L27" s="10">
        <f>L33</f>
        <v>2600</v>
      </c>
      <c r="M27" s="10">
        <f>M33</f>
        <v>2600</v>
      </c>
    </row>
    <row r="28" spans="1:13" x14ac:dyDescent="0.3">
      <c r="A28" s="11" t="s">
        <v>44</v>
      </c>
      <c r="B28" s="11" t="s">
        <v>21</v>
      </c>
      <c r="C28" s="11" t="s">
        <v>6</v>
      </c>
      <c r="D28" s="21" t="s">
        <v>45</v>
      </c>
      <c r="E28" s="12"/>
      <c r="F28" s="12"/>
      <c r="G28" s="12"/>
      <c r="H28" s="12"/>
      <c r="I28" s="12"/>
      <c r="J28" s="12"/>
      <c r="K28" s="13">
        <f>K31</f>
        <v>1</v>
      </c>
      <c r="L28" s="13">
        <f>L31</f>
        <v>2600</v>
      </c>
      <c r="M28" s="13">
        <f>M31</f>
        <v>2600</v>
      </c>
    </row>
    <row r="29" spans="1:13" ht="397.8" x14ac:dyDescent="0.3">
      <c r="A29" s="12"/>
      <c r="B29" s="12"/>
      <c r="C29" s="12"/>
      <c r="D29" s="14" t="s">
        <v>46</v>
      </c>
      <c r="E29" s="12"/>
      <c r="F29" s="12"/>
      <c r="G29" s="12"/>
      <c r="H29" s="12"/>
      <c r="I29" s="12"/>
      <c r="J29" s="12"/>
      <c r="K29" s="12"/>
      <c r="L29" s="12"/>
      <c r="M29" s="12"/>
    </row>
    <row r="30" spans="1:13" x14ac:dyDescent="0.3">
      <c r="A30" s="12"/>
      <c r="B30" s="12"/>
      <c r="C30" s="12"/>
      <c r="D30" s="14"/>
      <c r="E30" s="11" t="s">
        <v>33</v>
      </c>
      <c r="F30" s="12">
        <v>1</v>
      </c>
      <c r="G30" s="15">
        <v>0</v>
      </c>
      <c r="H30" s="15">
        <v>0</v>
      </c>
      <c r="I30" s="15">
        <v>0</v>
      </c>
      <c r="J30" s="13">
        <f>F30*(G30+ (G30= 0))*(H30+ (H30= 0))*(I30+ (I30= 0))</f>
        <v>1</v>
      </c>
      <c r="K30" s="12"/>
      <c r="L30" s="12"/>
      <c r="M30" s="12"/>
    </row>
    <row r="31" spans="1:13" x14ac:dyDescent="0.3">
      <c r="A31" s="12"/>
      <c r="B31" s="12"/>
      <c r="C31" s="12"/>
      <c r="D31" s="14"/>
      <c r="E31" s="12"/>
      <c r="F31" s="12"/>
      <c r="G31" s="12"/>
      <c r="H31" s="12"/>
      <c r="I31" s="12"/>
      <c r="J31" s="16" t="s">
        <v>47</v>
      </c>
      <c r="K31" s="10">
        <f>SUM(J30:J30)</f>
        <v>1</v>
      </c>
      <c r="L31" s="15">
        <v>2600</v>
      </c>
      <c r="M31" s="10">
        <f>ROUND(L31*K31,2)</f>
        <v>2600</v>
      </c>
    </row>
    <row r="32" spans="1:13" ht="1.05" customHeight="1" x14ac:dyDescent="0.3">
      <c r="A32" s="17"/>
      <c r="B32" s="17"/>
      <c r="C32" s="17"/>
      <c r="D32" s="22"/>
      <c r="E32" s="17"/>
      <c r="F32" s="17"/>
      <c r="G32" s="17"/>
      <c r="H32" s="17"/>
      <c r="I32" s="17"/>
      <c r="J32" s="17"/>
      <c r="K32" s="17"/>
      <c r="L32" s="17"/>
      <c r="M32" s="17"/>
    </row>
    <row r="33" spans="1:13" x14ac:dyDescent="0.3">
      <c r="A33" s="12"/>
      <c r="B33" s="12"/>
      <c r="C33" s="12"/>
      <c r="D33" s="14"/>
      <c r="E33" s="12"/>
      <c r="F33" s="12"/>
      <c r="G33" s="12"/>
      <c r="H33" s="12"/>
      <c r="I33" s="12"/>
      <c r="J33" s="16" t="s">
        <v>48</v>
      </c>
      <c r="K33" s="18">
        <v>1</v>
      </c>
      <c r="L33" s="10">
        <f>M31</f>
        <v>2600</v>
      </c>
      <c r="M33" s="10">
        <f>ROUND(L33*K33,2)</f>
        <v>2600</v>
      </c>
    </row>
    <row r="34" spans="1:13" ht="1.05" customHeight="1" x14ac:dyDescent="0.3">
      <c r="A34" s="17"/>
      <c r="B34" s="17"/>
      <c r="C34" s="17"/>
      <c r="D34" s="22"/>
      <c r="E34" s="17"/>
      <c r="F34" s="17"/>
      <c r="G34" s="17"/>
      <c r="H34" s="17"/>
      <c r="I34" s="17"/>
      <c r="J34" s="17"/>
      <c r="K34" s="17"/>
      <c r="L34" s="17"/>
      <c r="M34" s="17"/>
    </row>
    <row r="35" spans="1:13" x14ac:dyDescent="0.3">
      <c r="A35" s="7" t="s">
        <v>49</v>
      </c>
      <c r="B35" s="7" t="s">
        <v>17</v>
      </c>
      <c r="C35" s="7" t="s">
        <v>18</v>
      </c>
      <c r="D35" s="20" t="s">
        <v>50</v>
      </c>
      <c r="E35" s="8"/>
      <c r="F35" s="8"/>
      <c r="G35" s="8"/>
      <c r="H35" s="8"/>
      <c r="I35" s="8"/>
      <c r="J35" s="8"/>
      <c r="K35" s="9">
        <f>K46</f>
        <v>1</v>
      </c>
      <c r="L35" s="10">
        <f>L46</f>
        <v>3650</v>
      </c>
      <c r="M35" s="10">
        <f>M46</f>
        <v>3650</v>
      </c>
    </row>
    <row r="36" spans="1:13" x14ac:dyDescent="0.3">
      <c r="A36" s="11" t="s">
        <v>51</v>
      </c>
      <c r="B36" s="11" t="s">
        <v>21</v>
      </c>
      <c r="C36" s="11" t="s">
        <v>6</v>
      </c>
      <c r="D36" s="21" t="s">
        <v>52</v>
      </c>
      <c r="E36" s="12"/>
      <c r="F36" s="12"/>
      <c r="G36" s="12"/>
      <c r="H36" s="12"/>
      <c r="I36" s="12"/>
      <c r="J36" s="12"/>
      <c r="K36" s="13">
        <f>K39</f>
        <v>1</v>
      </c>
      <c r="L36" s="13">
        <f>L39</f>
        <v>2250</v>
      </c>
      <c r="M36" s="13">
        <f>M39</f>
        <v>2250</v>
      </c>
    </row>
    <row r="37" spans="1:13" ht="132.6" x14ac:dyDescent="0.3">
      <c r="A37" s="12"/>
      <c r="B37" s="12"/>
      <c r="C37" s="12"/>
      <c r="D37" s="14" t="s">
        <v>53</v>
      </c>
      <c r="E37" s="12"/>
      <c r="F37" s="12"/>
      <c r="G37" s="12"/>
      <c r="H37" s="12"/>
      <c r="I37" s="12"/>
      <c r="J37" s="12"/>
      <c r="K37" s="12"/>
      <c r="L37" s="12"/>
      <c r="M37" s="12"/>
    </row>
    <row r="38" spans="1:13" x14ac:dyDescent="0.3">
      <c r="A38" s="12"/>
      <c r="B38" s="12"/>
      <c r="C38" s="12"/>
      <c r="D38" s="14"/>
      <c r="E38" s="11" t="s">
        <v>28</v>
      </c>
      <c r="F38" s="12">
        <v>1</v>
      </c>
      <c r="G38" s="15">
        <v>0</v>
      </c>
      <c r="H38" s="15">
        <v>0</v>
      </c>
      <c r="I38" s="15">
        <v>0</v>
      </c>
      <c r="J38" s="13">
        <f>F38*(G38+ (G38= 0))*(H38+ (H38= 0))*(I38+ (I38= 0))</f>
        <v>1</v>
      </c>
      <c r="K38" s="12"/>
      <c r="L38" s="12"/>
      <c r="M38" s="12"/>
    </row>
    <row r="39" spans="1:13" x14ac:dyDescent="0.3">
      <c r="A39" s="12"/>
      <c r="B39" s="12"/>
      <c r="C39" s="12"/>
      <c r="D39" s="14"/>
      <c r="E39" s="12"/>
      <c r="F39" s="12"/>
      <c r="G39" s="12"/>
      <c r="H39" s="12"/>
      <c r="I39" s="12"/>
      <c r="J39" s="16" t="s">
        <v>54</v>
      </c>
      <c r="K39" s="10">
        <f>SUM(J38:J38)</f>
        <v>1</v>
      </c>
      <c r="L39" s="15">
        <v>2250</v>
      </c>
      <c r="M39" s="10">
        <f>ROUND(L39*K39,2)</f>
        <v>2250</v>
      </c>
    </row>
    <row r="40" spans="1:13" ht="1.05" customHeight="1" x14ac:dyDescent="0.3">
      <c r="A40" s="17"/>
      <c r="B40" s="17"/>
      <c r="C40" s="17"/>
      <c r="D40" s="22"/>
      <c r="E40" s="17"/>
      <c r="F40" s="17"/>
      <c r="G40" s="17"/>
      <c r="H40" s="17"/>
      <c r="I40" s="17"/>
      <c r="J40" s="17"/>
      <c r="K40" s="17"/>
      <c r="L40" s="17"/>
      <c r="M40" s="17"/>
    </row>
    <row r="41" spans="1:13" x14ac:dyDescent="0.3">
      <c r="A41" s="11" t="s">
        <v>55</v>
      </c>
      <c r="B41" s="11" t="s">
        <v>21</v>
      </c>
      <c r="C41" s="11" t="s">
        <v>6</v>
      </c>
      <c r="D41" s="21" t="s">
        <v>56</v>
      </c>
      <c r="E41" s="12"/>
      <c r="F41" s="12"/>
      <c r="G41" s="12"/>
      <c r="H41" s="12"/>
      <c r="I41" s="12"/>
      <c r="J41" s="12"/>
      <c r="K41" s="13">
        <f>K44</f>
        <v>1</v>
      </c>
      <c r="L41" s="13">
        <f>L44</f>
        <v>1400</v>
      </c>
      <c r="M41" s="13">
        <f>M44</f>
        <v>1400</v>
      </c>
    </row>
    <row r="42" spans="1:13" ht="244.8" x14ac:dyDescent="0.3">
      <c r="A42" s="12"/>
      <c r="B42" s="12"/>
      <c r="C42" s="12"/>
      <c r="D42" s="14" t="s">
        <v>57</v>
      </c>
      <c r="E42" s="12"/>
      <c r="F42" s="12"/>
      <c r="G42" s="12"/>
      <c r="H42" s="12"/>
      <c r="I42" s="12"/>
      <c r="J42" s="12"/>
      <c r="K42" s="12"/>
      <c r="L42" s="12"/>
      <c r="M42" s="12"/>
    </row>
    <row r="43" spans="1:13" x14ac:dyDescent="0.3">
      <c r="A43" s="12"/>
      <c r="B43" s="12"/>
      <c r="C43" s="12"/>
      <c r="D43" s="14"/>
      <c r="E43" s="11" t="s">
        <v>28</v>
      </c>
      <c r="F43" s="12">
        <v>1</v>
      </c>
      <c r="G43" s="15">
        <v>0</v>
      </c>
      <c r="H43" s="15">
        <v>0</v>
      </c>
      <c r="I43" s="15">
        <v>0</v>
      </c>
      <c r="J43" s="13">
        <f>F43*(G43+ (G43= 0))*(H43+ (H43= 0))*(I43+ (I43= 0))</f>
        <v>1</v>
      </c>
      <c r="K43" s="12"/>
      <c r="L43" s="12"/>
      <c r="M43" s="12"/>
    </row>
    <row r="44" spans="1:13" x14ac:dyDescent="0.3">
      <c r="A44" s="12"/>
      <c r="B44" s="12"/>
      <c r="C44" s="12"/>
      <c r="D44" s="14"/>
      <c r="E44" s="12"/>
      <c r="F44" s="12"/>
      <c r="G44" s="12"/>
      <c r="H44" s="12"/>
      <c r="I44" s="12"/>
      <c r="J44" s="16" t="s">
        <v>58</v>
      </c>
      <c r="K44" s="10">
        <f>SUM(J43:J43)</f>
        <v>1</v>
      </c>
      <c r="L44" s="15">
        <v>1400</v>
      </c>
      <c r="M44" s="10">
        <f>ROUND(L44*K44,2)</f>
        <v>1400</v>
      </c>
    </row>
    <row r="45" spans="1:13" ht="1.05" customHeight="1" x14ac:dyDescent="0.3">
      <c r="A45" s="17"/>
      <c r="B45" s="17"/>
      <c r="C45" s="17"/>
      <c r="D45" s="22"/>
      <c r="E45" s="17"/>
      <c r="F45" s="17"/>
      <c r="G45" s="17"/>
      <c r="H45" s="17"/>
      <c r="I45" s="17"/>
      <c r="J45" s="17"/>
      <c r="K45" s="17"/>
      <c r="L45" s="17"/>
      <c r="M45" s="17"/>
    </row>
    <row r="46" spans="1:13" x14ac:dyDescent="0.3">
      <c r="A46" s="12"/>
      <c r="B46" s="12"/>
      <c r="C46" s="12"/>
      <c r="D46" s="14"/>
      <c r="E46" s="12"/>
      <c r="F46" s="12"/>
      <c r="G46" s="12"/>
      <c r="H46" s="12"/>
      <c r="I46" s="12"/>
      <c r="J46" s="16" t="s">
        <v>59</v>
      </c>
      <c r="K46" s="18">
        <v>1</v>
      </c>
      <c r="L46" s="10">
        <f>M39+M44</f>
        <v>3650</v>
      </c>
      <c r="M46" s="10">
        <f>ROUND(L46*K46,2)</f>
        <v>3650</v>
      </c>
    </row>
    <row r="47" spans="1:13" ht="1.05" customHeight="1" x14ac:dyDescent="0.3">
      <c r="A47" s="17"/>
      <c r="B47" s="17"/>
      <c r="C47" s="17"/>
      <c r="D47" s="22"/>
      <c r="E47" s="17"/>
      <c r="F47" s="17"/>
      <c r="G47" s="17"/>
      <c r="H47" s="17"/>
      <c r="I47" s="17"/>
      <c r="J47" s="17"/>
      <c r="K47" s="17"/>
      <c r="L47" s="17"/>
      <c r="M47" s="17"/>
    </row>
    <row r="48" spans="1:13" x14ac:dyDescent="0.3">
      <c r="A48" s="7" t="s">
        <v>60</v>
      </c>
      <c r="B48" s="7" t="s">
        <v>17</v>
      </c>
      <c r="C48" s="7" t="s">
        <v>18</v>
      </c>
      <c r="D48" s="20" t="s">
        <v>61</v>
      </c>
      <c r="E48" s="8"/>
      <c r="F48" s="8"/>
      <c r="G48" s="8"/>
      <c r="H48" s="8"/>
      <c r="I48" s="8"/>
      <c r="J48" s="8"/>
      <c r="K48" s="9">
        <f>K54</f>
        <v>1</v>
      </c>
      <c r="L48" s="10">
        <f>L54</f>
        <v>3150</v>
      </c>
      <c r="M48" s="10">
        <f>M54</f>
        <v>3150</v>
      </c>
    </row>
    <row r="49" spans="1:13" x14ac:dyDescent="0.3">
      <c r="A49" s="11" t="s">
        <v>62</v>
      </c>
      <c r="B49" s="11" t="s">
        <v>21</v>
      </c>
      <c r="C49" s="11" t="s">
        <v>37</v>
      </c>
      <c r="D49" s="21" t="s">
        <v>63</v>
      </c>
      <c r="E49" s="12"/>
      <c r="F49" s="12"/>
      <c r="G49" s="12"/>
      <c r="H49" s="12"/>
      <c r="I49" s="12"/>
      <c r="J49" s="12"/>
      <c r="K49" s="13">
        <f>K52</f>
        <v>1</v>
      </c>
      <c r="L49" s="13">
        <f>L52</f>
        <v>3150</v>
      </c>
      <c r="M49" s="13">
        <f>M52</f>
        <v>3150</v>
      </c>
    </row>
    <row r="50" spans="1:13" ht="112.2" x14ac:dyDescent="0.3">
      <c r="A50" s="12"/>
      <c r="B50" s="12"/>
      <c r="C50" s="12"/>
      <c r="D50" s="14" t="s">
        <v>64</v>
      </c>
      <c r="E50" s="12"/>
      <c r="F50" s="12"/>
      <c r="G50" s="12"/>
      <c r="H50" s="12"/>
      <c r="I50" s="12"/>
      <c r="J50" s="12"/>
      <c r="K50" s="12"/>
      <c r="L50" s="12"/>
      <c r="M50" s="12"/>
    </row>
    <row r="51" spans="1:13" x14ac:dyDescent="0.3">
      <c r="A51" s="12"/>
      <c r="B51" s="12"/>
      <c r="C51" s="12"/>
      <c r="D51" s="14"/>
      <c r="E51" s="11" t="s">
        <v>65</v>
      </c>
      <c r="F51" s="12">
        <v>1</v>
      </c>
      <c r="G51" s="15">
        <v>0</v>
      </c>
      <c r="H51" s="15">
        <v>0</v>
      </c>
      <c r="I51" s="15">
        <v>0</v>
      </c>
      <c r="J51" s="13">
        <f>F51*(G51+ (G51= 0))*(H51+ (H51= 0))*(I51+ (I51= 0))</f>
        <v>1</v>
      </c>
      <c r="K51" s="12"/>
      <c r="L51" s="12"/>
      <c r="M51" s="12"/>
    </row>
    <row r="52" spans="1:13" x14ac:dyDescent="0.3">
      <c r="A52" s="12"/>
      <c r="B52" s="12"/>
      <c r="C52" s="12"/>
      <c r="D52" s="14"/>
      <c r="E52" s="12"/>
      <c r="F52" s="12"/>
      <c r="G52" s="12"/>
      <c r="H52" s="12"/>
      <c r="I52" s="12"/>
      <c r="J52" s="16" t="s">
        <v>66</v>
      </c>
      <c r="K52" s="10">
        <f>SUM(J51:J51)</f>
        <v>1</v>
      </c>
      <c r="L52" s="15">
        <v>3150</v>
      </c>
      <c r="M52" s="10">
        <f>ROUND(L52*K52,2)</f>
        <v>3150</v>
      </c>
    </row>
    <row r="53" spans="1:13" ht="1.05" customHeight="1" x14ac:dyDescent="0.3">
      <c r="A53" s="17"/>
      <c r="B53" s="17"/>
      <c r="C53" s="17"/>
      <c r="D53" s="22"/>
      <c r="E53" s="17"/>
      <c r="F53" s="17"/>
      <c r="G53" s="17"/>
      <c r="H53" s="17"/>
      <c r="I53" s="17"/>
      <c r="J53" s="17"/>
      <c r="K53" s="17"/>
      <c r="L53" s="17"/>
      <c r="M53" s="17"/>
    </row>
    <row r="54" spans="1:13" x14ac:dyDescent="0.3">
      <c r="A54" s="12"/>
      <c r="B54" s="12"/>
      <c r="C54" s="12"/>
      <c r="D54" s="14"/>
      <c r="E54" s="12"/>
      <c r="F54" s="12"/>
      <c r="G54" s="12"/>
      <c r="H54" s="12"/>
      <c r="I54" s="12"/>
      <c r="J54" s="16" t="s">
        <v>67</v>
      </c>
      <c r="K54" s="18">
        <v>1</v>
      </c>
      <c r="L54" s="10">
        <f>M52</f>
        <v>3150</v>
      </c>
      <c r="M54" s="10">
        <f>ROUND(L54*K54,2)</f>
        <v>3150</v>
      </c>
    </row>
    <row r="55" spans="1:13" ht="1.05" customHeight="1" x14ac:dyDescent="0.3">
      <c r="A55" s="17"/>
      <c r="B55" s="17"/>
      <c r="C55" s="17"/>
      <c r="D55" s="22"/>
      <c r="E55" s="17"/>
      <c r="F55" s="17"/>
      <c r="G55" s="17"/>
      <c r="H55" s="17"/>
      <c r="I55" s="17"/>
      <c r="J55" s="17"/>
      <c r="K55" s="17"/>
      <c r="L55" s="17"/>
      <c r="M55" s="17"/>
    </row>
    <row r="56" spans="1:13" x14ac:dyDescent="0.3">
      <c r="A56" s="7" t="s">
        <v>68</v>
      </c>
      <c r="B56" s="7" t="s">
        <v>17</v>
      </c>
      <c r="C56" s="7" t="s">
        <v>18</v>
      </c>
      <c r="D56" s="20" t="s">
        <v>69</v>
      </c>
      <c r="E56" s="8"/>
      <c r="F56" s="8"/>
      <c r="G56" s="8"/>
      <c r="H56" s="8"/>
      <c r="I56" s="8"/>
      <c r="J56" s="8"/>
      <c r="K56" s="9">
        <f>K62</f>
        <v>1</v>
      </c>
      <c r="L56" s="10">
        <f>L62</f>
        <v>950</v>
      </c>
      <c r="M56" s="10">
        <f>M62</f>
        <v>950</v>
      </c>
    </row>
    <row r="57" spans="1:13" x14ac:dyDescent="0.3">
      <c r="A57" s="11" t="s">
        <v>70</v>
      </c>
      <c r="B57" s="11" t="s">
        <v>21</v>
      </c>
      <c r="C57" s="11" t="s">
        <v>6</v>
      </c>
      <c r="D57" s="21" t="s">
        <v>71</v>
      </c>
      <c r="E57" s="12"/>
      <c r="F57" s="12"/>
      <c r="G57" s="12"/>
      <c r="H57" s="12"/>
      <c r="I57" s="12"/>
      <c r="J57" s="12"/>
      <c r="K57" s="13">
        <f>K60</f>
        <v>1</v>
      </c>
      <c r="L57" s="13">
        <f>L60</f>
        <v>950</v>
      </c>
      <c r="M57" s="13">
        <f>M60</f>
        <v>950</v>
      </c>
    </row>
    <row r="58" spans="1:13" ht="91.8" x14ac:dyDescent="0.3">
      <c r="A58" s="12"/>
      <c r="B58" s="12"/>
      <c r="C58" s="12"/>
      <c r="D58" s="14" t="s">
        <v>72</v>
      </c>
      <c r="E58" s="12"/>
      <c r="F58" s="12"/>
      <c r="G58" s="12"/>
      <c r="H58" s="12"/>
      <c r="I58" s="12"/>
      <c r="J58" s="12"/>
      <c r="K58" s="12"/>
      <c r="L58" s="12"/>
      <c r="M58" s="12"/>
    </row>
    <row r="59" spans="1:13" x14ac:dyDescent="0.3">
      <c r="A59" s="12"/>
      <c r="B59" s="12"/>
      <c r="C59" s="12"/>
      <c r="D59" s="14"/>
      <c r="E59" s="11" t="s">
        <v>73</v>
      </c>
      <c r="F59" s="12">
        <v>1</v>
      </c>
      <c r="G59" s="15">
        <v>0</v>
      </c>
      <c r="H59" s="15">
        <v>0</v>
      </c>
      <c r="I59" s="15">
        <v>0</v>
      </c>
      <c r="J59" s="13">
        <f>F59*(G59+ (G59= 0))*(H59+ (H59= 0))*(I59+ (I59= 0))</f>
        <v>1</v>
      </c>
      <c r="K59" s="12"/>
      <c r="L59" s="12"/>
      <c r="M59" s="12"/>
    </row>
    <row r="60" spans="1:13" x14ac:dyDescent="0.3">
      <c r="A60" s="12"/>
      <c r="B60" s="12"/>
      <c r="C60" s="12"/>
      <c r="D60" s="14"/>
      <c r="E60" s="12"/>
      <c r="F60" s="12"/>
      <c r="G60" s="12"/>
      <c r="H60" s="12"/>
      <c r="I60" s="12"/>
      <c r="J60" s="16" t="s">
        <v>74</v>
      </c>
      <c r="K60" s="10">
        <f>SUM(J59:J59)</f>
        <v>1</v>
      </c>
      <c r="L60" s="15">
        <v>950</v>
      </c>
      <c r="M60" s="10">
        <f>ROUND(L60*K60,2)</f>
        <v>950</v>
      </c>
    </row>
    <row r="61" spans="1:13" ht="1.05" customHeight="1" x14ac:dyDescent="0.3">
      <c r="A61" s="17"/>
      <c r="B61" s="17"/>
      <c r="C61" s="17"/>
      <c r="D61" s="22"/>
      <c r="E61" s="17"/>
      <c r="F61" s="17"/>
      <c r="G61" s="17"/>
      <c r="H61" s="17"/>
      <c r="I61" s="17"/>
      <c r="J61" s="17"/>
      <c r="K61" s="17"/>
      <c r="L61" s="17"/>
      <c r="M61" s="17"/>
    </row>
    <row r="62" spans="1:13" x14ac:dyDescent="0.3">
      <c r="A62" s="12"/>
      <c r="B62" s="12"/>
      <c r="C62" s="12"/>
      <c r="D62" s="14"/>
      <c r="E62" s="12"/>
      <c r="F62" s="12"/>
      <c r="G62" s="12"/>
      <c r="H62" s="12"/>
      <c r="I62" s="12"/>
      <c r="J62" s="16" t="s">
        <v>75</v>
      </c>
      <c r="K62" s="18">
        <v>1</v>
      </c>
      <c r="L62" s="10">
        <f>M60</f>
        <v>950</v>
      </c>
      <c r="M62" s="10">
        <f>ROUND(L62*K62,2)</f>
        <v>950</v>
      </c>
    </row>
    <row r="63" spans="1:13" ht="1.05" customHeight="1" x14ac:dyDescent="0.3">
      <c r="A63" s="17"/>
      <c r="B63" s="17"/>
      <c r="C63" s="17"/>
      <c r="D63" s="22"/>
      <c r="E63" s="17"/>
      <c r="F63" s="17"/>
      <c r="G63" s="17"/>
      <c r="H63" s="17"/>
      <c r="I63" s="17"/>
      <c r="J63" s="17"/>
      <c r="K63" s="17"/>
      <c r="L63" s="17"/>
      <c r="M63" s="17"/>
    </row>
    <row r="64" spans="1:13" x14ac:dyDescent="0.3">
      <c r="A64" s="7" t="s">
        <v>76</v>
      </c>
      <c r="B64" s="7" t="s">
        <v>17</v>
      </c>
      <c r="C64" s="7" t="s">
        <v>18</v>
      </c>
      <c r="D64" s="20" t="s">
        <v>77</v>
      </c>
      <c r="E64" s="8"/>
      <c r="F64" s="8"/>
      <c r="G64" s="8"/>
      <c r="H64" s="8"/>
      <c r="I64" s="8"/>
      <c r="J64" s="8"/>
      <c r="K64" s="9">
        <f>K75</f>
        <v>1</v>
      </c>
      <c r="L64" s="10">
        <f>L75</f>
        <v>470.79999999999995</v>
      </c>
      <c r="M64" s="10">
        <f>M75</f>
        <v>470.8</v>
      </c>
    </row>
    <row r="65" spans="1:13" ht="20.399999999999999" x14ac:dyDescent="0.3">
      <c r="A65" s="11" t="s">
        <v>78</v>
      </c>
      <c r="B65" s="11" t="s">
        <v>21</v>
      </c>
      <c r="C65" s="11" t="s">
        <v>80</v>
      </c>
      <c r="D65" s="21" t="s">
        <v>79</v>
      </c>
      <c r="E65" s="12"/>
      <c r="F65" s="12"/>
      <c r="G65" s="12"/>
      <c r="H65" s="12"/>
      <c r="I65" s="12"/>
      <c r="J65" s="12"/>
      <c r="K65" s="13">
        <f>K68</f>
        <v>6</v>
      </c>
      <c r="L65" s="13">
        <f>L68</f>
        <v>74.900000000000006</v>
      </c>
      <c r="M65" s="13">
        <f>M68</f>
        <v>449.4</v>
      </c>
    </row>
    <row r="66" spans="1:13" ht="142.80000000000001" x14ac:dyDescent="0.3">
      <c r="A66" s="12"/>
      <c r="B66" s="12"/>
      <c r="C66" s="12"/>
      <c r="D66" s="14" t="s">
        <v>81</v>
      </c>
      <c r="E66" s="12"/>
      <c r="F66" s="12"/>
      <c r="G66" s="12"/>
      <c r="H66" s="12"/>
      <c r="I66" s="12"/>
      <c r="J66" s="12"/>
      <c r="K66" s="12"/>
      <c r="L66" s="12"/>
      <c r="M66" s="12"/>
    </row>
    <row r="67" spans="1:13" x14ac:dyDescent="0.3">
      <c r="A67" s="12"/>
      <c r="B67" s="12"/>
      <c r="C67" s="12"/>
      <c r="D67" s="14"/>
      <c r="E67" s="11" t="s">
        <v>82</v>
      </c>
      <c r="F67" s="12">
        <v>6</v>
      </c>
      <c r="G67" s="15">
        <v>0</v>
      </c>
      <c r="H67" s="15">
        <v>0</v>
      </c>
      <c r="I67" s="15">
        <v>0</v>
      </c>
      <c r="J67" s="13">
        <f>F67*(G67+ (G67= 0))*(H67+ (H67= 0))*(I67+ (I67= 0))</f>
        <v>6</v>
      </c>
      <c r="K67" s="12"/>
      <c r="L67" s="12"/>
      <c r="M67" s="12"/>
    </row>
    <row r="68" spans="1:13" x14ac:dyDescent="0.3">
      <c r="A68" s="12"/>
      <c r="B68" s="12"/>
      <c r="C68" s="12"/>
      <c r="D68" s="14"/>
      <c r="E68" s="12"/>
      <c r="F68" s="12"/>
      <c r="G68" s="12"/>
      <c r="H68" s="12"/>
      <c r="I68" s="12"/>
      <c r="J68" s="16" t="s">
        <v>83</v>
      </c>
      <c r="K68" s="10">
        <f>SUM(J67:J67)</f>
        <v>6</v>
      </c>
      <c r="L68" s="15">
        <v>74.900000000000006</v>
      </c>
      <c r="M68" s="10">
        <f>ROUND(L68*K68,2)</f>
        <v>449.4</v>
      </c>
    </row>
    <row r="69" spans="1:13" ht="1.05" customHeight="1" x14ac:dyDescent="0.3">
      <c r="A69" s="17"/>
      <c r="B69" s="17"/>
      <c r="C69" s="17"/>
      <c r="D69" s="22"/>
      <c r="E69" s="17"/>
      <c r="F69" s="17"/>
      <c r="G69" s="17"/>
      <c r="H69" s="17"/>
      <c r="I69" s="17"/>
      <c r="J69" s="17"/>
      <c r="K69" s="17"/>
      <c r="L69" s="17"/>
      <c r="M69" s="17"/>
    </row>
    <row r="70" spans="1:13" x14ac:dyDescent="0.3">
      <c r="A70" s="11" t="s">
        <v>84</v>
      </c>
      <c r="B70" s="11" t="s">
        <v>21</v>
      </c>
      <c r="C70" s="11" t="s">
        <v>86</v>
      </c>
      <c r="D70" s="21" t="s">
        <v>85</v>
      </c>
      <c r="E70" s="12"/>
      <c r="F70" s="12"/>
      <c r="G70" s="12"/>
      <c r="H70" s="12"/>
      <c r="I70" s="12"/>
      <c r="J70" s="12"/>
      <c r="K70" s="13">
        <f>K73</f>
        <v>1</v>
      </c>
      <c r="L70" s="13">
        <f>L73</f>
        <v>21.4</v>
      </c>
      <c r="M70" s="13">
        <f>M73</f>
        <v>21.4</v>
      </c>
    </row>
    <row r="71" spans="1:13" ht="122.4" x14ac:dyDescent="0.3">
      <c r="A71" s="12"/>
      <c r="B71" s="12"/>
      <c r="C71" s="12"/>
      <c r="D71" s="14" t="s">
        <v>87</v>
      </c>
      <c r="E71" s="12"/>
      <c r="F71" s="12"/>
      <c r="G71" s="12"/>
      <c r="H71" s="12"/>
      <c r="I71" s="12"/>
      <c r="J71" s="12"/>
      <c r="K71" s="12"/>
      <c r="L71" s="12"/>
      <c r="M71" s="12"/>
    </row>
    <row r="72" spans="1:13" x14ac:dyDescent="0.3">
      <c r="A72" s="12"/>
      <c r="B72" s="12"/>
      <c r="C72" s="12"/>
      <c r="D72" s="14"/>
      <c r="E72" s="11" t="s">
        <v>88</v>
      </c>
      <c r="F72" s="12">
        <v>1</v>
      </c>
      <c r="G72" s="15">
        <v>0</v>
      </c>
      <c r="H72" s="15">
        <v>0</v>
      </c>
      <c r="I72" s="15">
        <v>0</v>
      </c>
      <c r="J72" s="13">
        <f>F72*(G72+ (G72= 0))*(H72+ (H72= 0))*(I72+ (I72= 0))</f>
        <v>1</v>
      </c>
      <c r="K72" s="12"/>
      <c r="L72" s="12"/>
      <c r="M72" s="12"/>
    </row>
    <row r="73" spans="1:13" x14ac:dyDescent="0.3">
      <c r="A73" s="12"/>
      <c r="B73" s="12"/>
      <c r="C73" s="12"/>
      <c r="D73" s="14"/>
      <c r="E73" s="12"/>
      <c r="F73" s="12"/>
      <c r="G73" s="12"/>
      <c r="H73" s="12"/>
      <c r="I73" s="12"/>
      <c r="J73" s="16" t="s">
        <v>89</v>
      </c>
      <c r="K73" s="10">
        <f>SUM(J72:J72)</f>
        <v>1</v>
      </c>
      <c r="L73" s="15">
        <v>21.4</v>
      </c>
      <c r="M73" s="10">
        <f>ROUND(L73*K73,2)</f>
        <v>21.4</v>
      </c>
    </row>
    <row r="74" spans="1:13" ht="1.05" customHeight="1" x14ac:dyDescent="0.3">
      <c r="A74" s="17"/>
      <c r="B74" s="17"/>
      <c r="C74" s="17"/>
      <c r="D74" s="22"/>
      <c r="E74" s="17"/>
      <c r="F74" s="17"/>
      <c r="G74" s="17"/>
      <c r="H74" s="17"/>
      <c r="I74" s="17"/>
      <c r="J74" s="17"/>
      <c r="K74" s="17"/>
      <c r="L74" s="17"/>
      <c r="M74" s="17"/>
    </row>
    <row r="75" spans="1:13" x14ac:dyDescent="0.3">
      <c r="A75" s="12"/>
      <c r="B75" s="12"/>
      <c r="C75" s="12"/>
      <c r="D75" s="14"/>
      <c r="E75" s="12"/>
      <c r="F75" s="12"/>
      <c r="G75" s="12"/>
      <c r="H75" s="12"/>
      <c r="I75" s="12"/>
      <c r="J75" s="16" t="s">
        <v>90</v>
      </c>
      <c r="K75" s="18">
        <v>1</v>
      </c>
      <c r="L75" s="10">
        <f>M68+M73</f>
        <v>470.79999999999995</v>
      </c>
      <c r="M75" s="10">
        <f>ROUND(L75*K75,2)</f>
        <v>470.8</v>
      </c>
    </row>
    <row r="76" spans="1:13" ht="1.05" customHeight="1" x14ac:dyDescent="0.3">
      <c r="A76" s="17"/>
      <c r="B76" s="17"/>
      <c r="C76" s="17"/>
      <c r="D76" s="22"/>
      <c r="E76" s="17"/>
      <c r="F76" s="17"/>
      <c r="G76" s="17"/>
      <c r="H76" s="17"/>
      <c r="I76" s="17"/>
      <c r="J76" s="17"/>
      <c r="K76" s="17"/>
      <c r="L76" s="17"/>
      <c r="M76" s="17"/>
    </row>
    <row r="77" spans="1:13" x14ac:dyDescent="0.3">
      <c r="A77" s="12"/>
      <c r="B77" s="12"/>
      <c r="C77" s="12"/>
      <c r="D77" s="14"/>
      <c r="E77" s="12"/>
      <c r="F77" s="12"/>
      <c r="G77" s="12"/>
      <c r="H77" s="12"/>
      <c r="I77" s="12"/>
      <c r="J77" s="16" t="s">
        <v>16</v>
      </c>
      <c r="K77" s="18">
        <v>1</v>
      </c>
      <c r="L77" s="10">
        <f>M25+M33+M46+M54+M62+M75</f>
        <v>134700.79999999999</v>
      </c>
      <c r="M77" s="10">
        <f>ROUND(L77*K77,2)</f>
        <v>134700.79999999999</v>
      </c>
    </row>
    <row r="78" spans="1:13" x14ac:dyDescent="0.3">
      <c r="A78" s="12"/>
      <c r="B78" s="12"/>
      <c r="C78" s="12"/>
      <c r="D78" s="14"/>
      <c r="E78" s="12"/>
      <c r="F78" s="12"/>
      <c r="G78" s="12"/>
      <c r="H78" s="12"/>
      <c r="I78" s="12"/>
      <c r="J78" s="12"/>
      <c r="K78" s="12"/>
      <c r="L78" s="12"/>
      <c r="M78" s="12"/>
    </row>
  </sheetData>
  <dataValidations count="1">
    <dataValidation type="list" allowBlank="1" showInputMessage="1" showErrorMessage="1" sqref="B4:B78">
      <formula1>"Capítulo,Partida,Mano de obra,Maquinaria,Material,Otros,"</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Mikel Gorricho Arza</dc:creator>
  <cp:lastModifiedBy>Mikel Gorricho Arza</cp:lastModifiedBy>
  <dcterms:created xsi:type="dcterms:W3CDTF">2022-11-23T12:29:57Z</dcterms:created>
  <dcterms:modified xsi:type="dcterms:W3CDTF">2022-11-23T12:30:22Z</dcterms:modified>
</cp:coreProperties>
</file>